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Иркутская 4" sheetId="1" r:id="rId1"/>
    <sheet name="Иркутская 4(2019)" sheetId="2" r:id="rId2"/>
    <sheet name="Иркутская 4(2020)" sheetId="3" r:id="rId3"/>
    <sheet name="Иркутская 4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'Иркутская 4'!#REF!,'Иркутская 4'!#REF!</definedName>
    <definedName name="Z_6E36EA37_049E_4FAE_B719_2847CD16F858_.wvu.Rows" localSheetId="0" hidden="1">'Иркутская 4'!$42:$45</definedName>
    <definedName name="Z_73C0D023_21BD_4441_8EFA_957546C15799_.wvu.Cols" localSheetId="0" hidden="1">'Иркутская 4'!#REF!,'Иркутская 4'!#REF!</definedName>
    <definedName name="Z_73C0D023_21BD_4441_8EFA_957546C15799_.wvu.Rows" localSheetId="0" hidden="1">'Иркутская 4'!$42:$45</definedName>
    <definedName name="_xlnm.Print_Area" localSheetId="0">'Иркутская 4'!$A$1:$G$60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7" i="2"/>
  <c r="F9" i="2"/>
  <c r="G9" i="2"/>
  <c r="F58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E16" i="2"/>
  <c r="F51" i="2" l="1"/>
  <c r="F56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39" i="1" l="1"/>
  <c r="F25" i="1"/>
  <c r="F32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<sst xmlns="http://schemas.openxmlformats.org/spreadsheetml/2006/main" count="242" uniqueCount="78">
  <si>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</si>
  <si>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</si>
  <si>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</si>
  <si>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</si>
  <si>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</si>
  <si>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</si>
  <si>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</si>
  <si>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</si>
  <si>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</si>
  <si>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</si>
  <si>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</si>
  <si>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</si>
  <si>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</si>
  <si>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</si>
  <si>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</si>
  <si>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</si>
  <si>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</si>
  <si>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</si>
  <si>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</si>
  <si>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</si>
  <si>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</si>
  <si>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</si>
  <si>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</si>
  <si>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</si>
  <si>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</si>
  <si>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</si>
  <si>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</si>
  <si>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</si>
  <si>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</si>
  <si>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</si>
  <si>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</si>
  <si>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</si>
  <si>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</si>
  <si>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</si>
  <si>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</si>
  <si>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</si>
  <si>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</si>
  <si>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</si>
  <si>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4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</si>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</sst>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20">
          <cell r="W120">
            <v>11763.414217844944</v>
          </cell>
          <cell r="X120">
            <v>2352.6677565315849</v>
          </cell>
          <cell r="Y120">
            <v>18979.191999999999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5768</v>
          </cell>
          <cell r="AN120">
            <v>0</v>
          </cell>
          <cell r="AO120">
            <v>1133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Y120">
            <v>39620.029137957506</v>
          </cell>
          <cell r="BB120">
            <v>0</v>
          </cell>
          <cell r="BC120">
            <v>0</v>
          </cell>
          <cell r="CN120">
            <v>13882.083015733426</v>
          </cell>
          <cell r="CO120">
            <v>2845.2214722669405</v>
          </cell>
          <cell r="CP120">
            <v>421.37300000000005</v>
          </cell>
          <cell r="DB120">
            <v>0</v>
          </cell>
          <cell r="DG120">
            <v>11856.92524993504</v>
          </cell>
          <cell r="DU120">
            <v>49945.703490998167</v>
          </cell>
          <cell r="DV120">
            <v>10427.146021571687</v>
          </cell>
          <cell r="DW120">
            <v>10170.467200000001</v>
          </cell>
          <cell r="EK120">
            <v>0</v>
          </cell>
          <cell r="EQ120">
            <v>42099.072209655831</v>
          </cell>
          <cell r="FB120">
            <v>61082.667611716104</v>
          </cell>
          <cell r="FC120">
            <v>12488.757682973423</v>
          </cell>
          <cell r="FD120">
            <v>302.72580000000005</v>
          </cell>
          <cell r="FL120">
            <v>0</v>
          </cell>
          <cell r="FS120">
            <v>19570.548822467674</v>
          </cell>
          <cell r="FX120">
            <v>43211.912499203536</v>
          </cell>
          <cell r="FY120">
            <v>8813.755270574522</v>
          </cell>
          <cell r="FZ120">
            <v>0</v>
          </cell>
          <cell r="GG120">
            <v>20631.376799999998</v>
          </cell>
          <cell r="GL120">
            <v>13610.35175077631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20">
          <cell r="W120">
            <v>18403.860344179488</v>
          </cell>
          <cell r="X120">
            <v>5654.2994490037236</v>
          </cell>
          <cell r="Y120">
            <v>31251.652300000002</v>
          </cell>
          <cell r="AK120">
            <v>0</v>
          </cell>
          <cell r="AV120">
            <v>0</v>
          </cell>
          <cell r="AY120">
            <v>88221.610488907507</v>
          </cell>
          <cell r="BB120">
            <v>0</v>
          </cell>
          <cell r="BM120">
            <v>0</v>
          </cell>
          <cell r="BN120">
            <v>0</v>
          </cell>
          <cell r="CN120">
            <v>15939.506401297464</v>
          </cell>
          <cell r="CO120">
            <v>4941.2469844022125</v>
          </cell>
          <cell r="CP120">
            <v>372.74670000000003</v>
          </cell>
          <cell r="DB120">
            <v>0</v>
          </cell>
          <cell r="DG120">
            <v>24061.830516806083</v>
          </cell>
          <cell r="DU120">
            <v>60627.198192280361</v>
          </cell>
          <cell r="DV120">
            <v>18712.824729147695</v>
          </cell>
          <cell r="DW120">
            <v>25495.167699999998</v>
          </cell>
          <cell r="EL120">
            <v>0</v>
          </cell>
          <cell r="EQ120">
            <v>42350.528078675408</v>
          </cell>
          <cell r="FB120">
            <v>59589.254680117963</v>
          </cell>
          <cell r="FC120">
            <v>36511.641857368842</v>
          </cell>
          <cell r="FD120">
            <v>1338.75</v>
          </cell>
          <cell r="FL120">
            <v>0</v>
          </cell>
          <cell r="FS120">
            <v>20540.30856713789</v>
          </cell>
          <cell r="FX120">
            <v>44791.778849598646</v>
          </cell>
          <cell r="FY120">
            <v>29182.836684057325</v>
          </cell>
          <cell r="FZ120">
            <v>0</v>
          </cell>
          <cell r="GG120">
            <v>1781.2973999999995</v>
          </cell>
          <cell r="GL120">
            <v>15387.938106985637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20">
          <cell r="W120">
            <v>116736.76100366446</v>
          </cell>
          <cell r="X120">
            <v>27097.531769044777</v>
          </cell>
          <cell r="Y120">
            <v>112158.95570000001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Y120">
            <v>401451.19915070571</v>
          </cell>
          <cell r="BB120">
            <v>0</v>
          </cell>
          <cell r="BC120">
            <v>0</v>
          </cell>
          <cell r="BM120">
            <v>0</v>
          </cell>
          <cell r="CN120">
            <v>14436.262772988997</v>
          </cell>
          <cell r="CO120">
            <v>4475.2414596265889</v>
          </cell>
          <cell r="CP120">
            <v>0</v>
          </cell>
          <cell r="DB120">
            <v>0</v>
          </cell>
          <cell r="DF120">
            <v>13148.357127961925</v>
          </cell>
          <cell r="DU120">
            <v>51419.966052675692</v>
          </cell>
          <cell r="DV120">
            <v>12888.495253635296</v>
          </cell>
          <cell r="DW120">
            <v>10480.795900000001</v>
          </cell>
          <cell r="EK120">
            <v>0</v>
          </cell>
          <cell r="EP120">
            <v>32784.564756627922</v>
          </cell>
          <cell r="FB120">
            <v>55803.634749867313</v>
          </cell>
          <cell r="FC120">
            <v>15276.988295792335</v>
          </cell>
          <cell r="FD120">
            <v>619.32359999999994</v>
          </cell>
          <cell r="FE120">
            <v>0</v>
          </cell>
          <cell r="FL120">
            <v>0</v>
          </cell>
          <cell r="FS120">
            <v>18056.873915716562</v>
          </cell>
          <cell r="FX120">
            <v>43696.129622993038</v>
          </cell>
          <cell r="FY120">
            <v>11985.780720057257</v>
          </cell>
          <cell r="FZ120">
            <v>703.80000000000007</v>
          </cell>
          <cell r="GG120">
            <v>3381.6264000000006</v>
          </cell>
          <cell r="GL120">
            <v>14296.359738960178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0">
          <cell r="W120">
            <v>2202.294284600157</v>
          </cell>
          <cell r="X120">
            <v>520.86556884731624</v>
          </cell>
          <cell r="Y120">
            <v>200.2011</v>
          </cell>
          <cell r="Z120">
            <v>0</v>
          </cell>
          <cell r="AV120">
            <v>0</v>
          </cell>
          <cell r="AY120">
            <v>9429.6464734994988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CN120">
            <v>15609.969402804816</v>
          </cell>
          <cell r="CO120">
            <v>4350.6110416708198</v>
          </cell>
          <cell r="CP120">
            <v>654.08089999999993</v>
          </cell>
          <cell r="DB120">
            <v>0</v>
          </cell>
          <cell r="DG120">
            <v>14088.732014298352</v>
          </cell>
          <cell r="DL120">
            <v>12106.80985</v>
          </cell>
          <cell r="DP120">
            <v>1422.43</v>
          </cell>
          <cell r="DT120">
            <v>4902.9209500000006</v>
          </cell>
          <cell r="DU120">
            <v>55964.089024195622</v>
          </cell>
          <cell r="DV120">
            <v>13338.4627762374</v>
          </cell>
          <cell r="DX120">
            <v>0</v>
          </cell>
          <cell r="DY120">
            <v>0</v>
          </cell>
          <cell r="DZ120">
            <v>5627.9999999999991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P120">
            <v>20757.469205253095</v>
          </cell>
          <cell r="EU120">
            <v>123309.81</v>
          </cell>
          <cell r="EW120">
            <v>1592.9933999999998</v>
          </cell>
          <cell r="EY120">
            <v>0</v>
          </cell>
          <cell r="FA120">
            <v>0</v>
          </cell>
          <cell r="FL120">
            <v>0</v>
          </cell>
          <cell r="FS120">
            <v>0</v>
          </cell>
          <cell r="FV120">
            <v>99904.09</v>
          </cell>
          <cell r="FZ120">
            <v>741.91079999999999</v>
          </cell>
          <cell r="GG120">
            <v>1442.2950000000001</v>
          </cell>
          <cell r="GL12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zoomScaleSheetLayoutView="7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21875" style="1" customWidth="1"/>
    <col min="7" max="7" width="16.109375" style="1" customWidth="1"/>
    <col min="8" max="8" width="8.886718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88" t="s">
        <v>51</v>
      </c>
      <c r="B1" s="88"/>
      <c r="C1" s="88"/>
      <c r="D1" s="88"/>
      <c r="E1" s="88"/>
      <c r="F1" s="88"/>
      <c r="G1" s="89"/>
    </row>
    <row r="2" spans="1:7" ht="21" customHeight="1" x14ac:dyDescent="0.25">
      <c r="A2" s="90" t="s">
        <v>38</v>
      </c>
      <c r="B2" s="91"/>
      <c r="C2" s="91"/>
      <c r="D2" s="91"/>
      <c r="E2" s="91"/>
      <c r="F2" s="91"/>
      <c r="G2" s="91"/>
    </row>
    <row r="3" spans="1:7" ht="14.25" hidden="1" customHeight="1" x14ac:dyDescent="0.25">
      <c r="A3" s="92" t="s">
        <v>0</v>
      </c>
      <c r="B3" s="93"/>
      <c r="C3" s="93"/>
      <c r="D3" s="93"/>
      <c r="E3" s="2">
        <f>E4+E5</f>
        <v>0</v>
      </c>
      <c r="F3" s="3" t="s">
        <v>1</v>
      </c>
    </row>
    <row r="4" spans="1:7" ht="14.25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t="14.25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2019785.27</v>
      </c>
      <c r="F9" s="16">
        <f t="shared" ref="F9:G9" si="0">SUM(F10:F14)</f>
        <v>1831463.71</v>
      </c>
      <c r="G9" s="16">
        <f t="shared" si="0"/>
        <v>621260.32000000007</v>
      </c>
    </row>
    <row r="10" spans="1:7" ht="13.2" customHeight="1" x14ac:dyDescent="0.3">
      <c r="A10" s="71" t="s">
        <v>9</v>
      </c>
      <c r="B10" s="72"/>
      <c r="C10" s="72"/>
      <c r="D10" s="73"/>
      <c r="E10" s="17">
        <v>953562.47</v>
      </c>
      <c r="F10" s="17">
        <v>857057.16</v>
      </c>
      <c r="G10" s="18">
        <v>298124.77</v>
      </c>
    </row>
    <row r="11" spans="1:7" ht="14.4" customHeight="1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3.95" customHeight="1" x14ac:dyDescent="0.3">
      <c r="A12" s="71" t="s">
        <v>11</v>
      </c>
      <c r="B12" s="72"/>
      <c r="C12" s="72"/>
      <c r="D12" s="73"/>
      <c r="E12" s="17">
        <v>185839.84</v>
      </c>
      <c r="F12" s="17">
        <v>170283.2</v>
      </c>
      <c r="G12" s="18">
        <v>48878.79</v>
      </c>
    </row>
    <row r="13" spans="1:7" ht="13.5" customHeight="1" x14ac:dyDescent="0.3">
      <c r="A13" s="71" t="s">
        <v>12</v>
      </c>
      <c r="B13" s="72"/>
      <c r="C13" s="72"/>
      <c r="D13" s="73"/>
      <c r="E13" s="17">
        <v>360956.97</v>
      </c>
      <c r="F13" s="17">
        <v>327639.96999999997</v>
      </c>
      <c r="G13" s="18">
        <v>93855.81</v>
      </c>
    </row>
    <row r="14" spans="1:7" ht="14.4" customHeight="1" x14ac:dyDescent="0.3">
      <c r="A14" s="75" t="s">
        <v>13</v>
      </c>
      <c r="B14" s="75"/>
      <c r="C14" s="75"/>
      <c r="D14" s="75"/>
      <c r="E14" s="17">
        <v>519425.99</v>
      </c>
      <c r="F14" s="17">
        <v>476483.38</v>
      </c>
      <c r="G14" s="18">
        <v>180400.95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819295.05</v>
      </c>
      <c r="F15" s="16">
        <f t="shared" ref="F15:G15" si="1">SUM(F16:F19)</f>
        <v>801945.79999999993</v>
      </c>
      <c r="G15" s="16">
        <f t="shared" si="1"/>
        <v>187832.33</v>
      </c>
    </row>
    <row r="16" spans="1:7" ht="33.6" customHeight="1" x14ac:dyDescent="0.3">
      <c r="A16" s="79" t="s">
        <v>43</v>
      </c>
      <c r="B16" s="80"/>
      <c r="C16" s="80"/>
      <c r="D16" s="81"/>
      <c r="E16" s="17">
        <v>766715.25</v>
      </c>
      <c r="F16" s="17">
        <v>753439.22</v>
      </c>
      <c r="G16" s="18">
        <v>177946.36</v>
      </c>
    </row>
    <row r="17" spans="1:10" ht="15.6" x14ac:dyDescent="0.3">
      <c r="A17" s="75" t="s">
        <v>44</v>
      </c>
      <c r="B17" s="75"/>
      <c r="C17" s="75"/>
      <c r="D17" s="75"/>
      <c r="E17" s="17">
        <v>1683</v>
      </c>
      <c r="F17" s="17">
        <v>1571.97</v>
      </c>
      <c r="G17" s="18">
        <v>329.68</v>
      </c>
    </row>
    <row r="18" spans="1:10" ht="15.6" x14ac:dyDescent="0.3">
      <c r="A18" s="75" t="s">
        <v>45</v>
      </c>
      <c r="B18" s="75"/>
      <c r="C18" s="75"/>
      <c r="D18" s="75"/>
      <c r="E18" s="17"/>
      <c r="F18" s="17"/>
      <c r="G18" s="18"/>
    </row>
    <row r="19" spans="1:10" ht="15.6" x14ac:dyDescent="0.3">
      <c r="A19" s="75" t="s">
        <v>46</v>
      </c>
      <c r="B19" s="75"/>
      <c r="C19" s="75"/>
      <c r="D19" s="75"/>
      <c r="E19" s="17">
        <v>50896.800000000003</v>
      </c>
      <c r="F19" s="17">
        <v>46934.61</v>
      </c>
      <c r="G19" s="18">
        <v>9556.2900000000009</v>
      </c>
    </row>
    <row r="20" spans="1:10" ht="15.6" x14ac:dyDescent="0.3">
      <c r="A20" s="74" t="s">
        <v>14</v>
      </c>
      <c r="B20" s="74"/>
      <c r="C20" s="74"/>
      <c r="D20" s="74"/>
      <c r="E20" s="17"/>
      <c r="F20" s="17"/>
      <c r="G20" s="18"/>
    </row>
    <row r="21" spans="1:10" ht="15.6" x14ac:dyDescent="0.3">
      <c r="A21" s="75" t="s">
        <v>15</v>
      </c>
      <c r="B21" s="75"/>
      <c r="C21" s="75"/>
      <c r="D21" s="75"/>
      <c r="E21" s="17">
        <v>8814.9599999999991</v>
      </c>
      <c r="F21" s="17">
        <v>8766.83</v>
      </c>
      <c r="G21" s="18">
        <v>2753.7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2" t="s">
        <v>52</v>
      </c>
      <c r="B24" s="42"/>
      <c r="C24" s="42"/>
      <c r="D24" s="42"/>
      <c r="E24" s="42"/>
      <c r="F24" s="17">
        <v>285827.58014469687</v>
      </c>
      <c r="G24" s="19"/>
      <c r="I24" s="28"/>
    </row>
    <row r="25" spans="1:10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73848.303112334033</v>
      </c>
      <c r="I25" s="28"/>
    </row>
    <row r="26" spans="1:10" ht="28.5" customHeight="1" x14ac:dyDescent="0.25">
      <c r="A26" s="68"/>
      <c r="B26" s="69"/>
      <c r="C26" s="69"/>
      <c r="D26" s="69"/>
      <c r="E26" s="70"/>
      <c r="F26" s="62"/>
      <c r="I26" s="28"/>
    </row>
    <row r="27" spans="1:10" ht="15.6" hidden="1" x14ac:dyDescent="0.3">
      <c r="A27" s="50" t="s">
        <v>16</v>
      </c>
      <c r="B27" s="45"/>
      <c r="C27" s="45"/>
      <c r="D27" s="45"/>
      <c r="E27" s="46"/>
      <c r="F27" s="25">
        <f>'[1]УК ВР декабрь нар'!W120</f>
        <v>11763.414217844944</v>
      </c>
      <c r="I27" s="28"/>
    </row>
    <row r="28" spans="1:10" ht="15.6" hidden="1" x14ac:dyDescent="0.3">
      <c r="A28" s="50" t="s">
        <v>31</v>
      </c>
      <c r="B28" s="45"/>
      <c r="C28" s="45"/>
      <c r="D28" s="45"/>
      <c r="E28" s="46"/>
      <c r="F28" s="25">
        <f>'[1]УК ВР декабрь нар'!X120</f>
        <v>2352.6677565315849</v>
      </c>
      <c r="I28" s="28"/>
    </row>
    <row r="29" spans="1:10" ht="15.6" hidden="1" x14ac:dyDescent="0.3">
      <c r="A29" s="50" t="s">
        <v>18</v>
      </c>
      <c r="B29" s="45"/>
      <c r="C29" s="45"/>
      <c r="D29" s="45"/>
      <c r="E29" s="46"/>
      <c r="F29" s="25">
        <f>'[1]УК ВР декабрь нар'!Y120</f>
        <v>18979.191999999999</v>
      </c>
      <c r="I29" s="28"/>
    </row>
    <row r="30" spans="1:10" ht="15.6" hidden="1" x14ac:dyDescent="0.3">
      <c r="A30" s="50" t="s">
        <v>19</v>
      </c>
      <c r="B30" s="45"/>
      <c r="C30" s="45"/>
      <c r="D30" s="45"/>
      <c r="E30" s="46"/>
      <c r="F30" s="25">
        <f>'[1]УК ВР декабрь нар'!AA120+'[1]УК ВР декабрь нар'!AB120+'[1]УК ВР декабрь нар'!AC120+'[1]УК ВР декабрь нар'!AD120+'[1]УК ВР декабрь нар'!AE120+'[1]УК ВР декабрь нар'!AF120+'[1]УК ВР декабрь нар'!AG120+'[1]УК ВР декабрь нар'!AH120+'[1]УК ВР декабрь нар'!AJ120+'[1]УК ВР декабрь нар'!AL120+'[1]УК ВР декабрь нар'!AN120+'[1]УК ВР декабрь нар'!AO120+'[1]УК ВР декабрь нар'!AP120+'[1]УК ВР декабрь нар'!AQ120+'[1]УК ВР декабрь нар'!AR120+'[1]УК ВР декабрь нар'!AT120</f>
        <v>1133</v>
      </c>
      <c r="I30" s="28"/>
    </row>
    <row r="31" spans="1:10" ht="36.75" hidden="1" customHeight="1" x14ac:dyDescent="0.3">
      <c r="A31" s="55" t="s">
        <v>32</v>
      </c>
      <c r="B31" s="63"/>
      <c r="C31" s="63"/>
      <c r="D31" s="63"/>
      <c r="E31" s="64"/>
      <c r="F31" s="25">
        <f>'[1]УК ВР декабрь нар'!AY120</f>
        <v>39620.029137957506</v>
      </c>
      <c r="I31" s="28"/>
      <c r="J31" s="28"/>
    </row>
    <row r="32" spans="1:10" ht="15.75" customHeight="1" x14ac:dyDescent="0.25">
      <c r="A32" s="65" t="s">
        <v>33</v>
      </c>
      <c r="B32" s="66"/>
      <c r="C32" s="66"/>
      <c r="D32" s="66"/>
      <c r="E32" s="67"/>
      <c r="F32" s="61">
        <f>SUM(F34:F38)+66215</f>
        <v>213630.99166016112</v>
      </c>
      <c r="I32" s="28"/>
    </row>
    <row r="33" spans="1:10" ht="33" customHeight="1" x14ac:dyDescent="0.25">
      <c r="A33" s="68"/>
      <c r="B33" s="69"/>
      <c r="C33" s="69"/>
      <c r="D33" s="69"/>
      <c r="E33" s="70"/>
      <c r="F33" s="62"/>
      <c r="I33" s="28"/>
    </row>
    <row r="34" spans="1:10" ht="15.6" hidden="1" x14ac:dyDescent="0.3">
      <c r="A34" s="58" t="s">
        <v>16</v>
      </c>
      <c r="B34" s="58"/>
      <c r="C34" s="58"/>
      <c r="D34" s="58"/>
      <c r="E34" s="58"/>
      <c r="F34" s="25">
        <f>'[1]УК ВР декабрь нар'!CN120+'[1]УК ВР декабрь нар'!DU120</f>
        <v>63827.786506731594</v>
      </c>
      <c r="I34" s="28"/>
    </row>
    <row r="35" spans="1:10" ht="15.6" hidden="1" x14ac:dyDescent="0.3">
      <c r="A35" s="58" t="s">
        <v>31</v>
      </c>
      <c r="B35" s="58"/>
      <c r="C35" s="58"/>
      <c r="D35" s="58"/>
      <c r="E35" s="58"/>
      <c r="F35" s="25">
        <f>'[1]УК ВР декабрь нар'!CO120+'[1]УК ВР декабрь нар'!DV120</f>
        <v>13272.367493838628</v>
      </c>
      <c r="I35" s="28"/>
    </row>
    <row r="36" spans="1:10" ht="15.6" hidden="1" x14ac:dyDescent="0.3">
      <c r="A36" s="58" t="s">
        <v>18</v>
      </c>
      <c r="B36" s="58"/>
      <c r="C36" s="58"/>
      <c r="D36" s="58"/>
      <c r="E36" s="58"/>
      <c r="F36" s="25">
        <f>'[1]УК ВР декабрь нар'!CP120+'[1]УК ВР декабрь нар'!DW120</f>
        <v>10591.840200000001</v>
      </c>
      <c r="I36" s="28"/>
    </row>
    <row r="37" spans="1:10" ht="15.6" hidden="1" x14ac:dyDescent="0.3">
      <c r="A37" s="58" t="s">
        <v>19</v>
      </c>
      <c r="B37" s="58"/>
      <c r="C37" s="58"/>
      <c r="D37" s="58"/>
      <c r="E37" s="58"/>
      <c r="F37" s="25">
        <f>'[1]УК ВР декабрь нар'!AI120+'[1]УК ВР декабрь нар'!AJ120+'[1]УК ВР декабрь нар'!AS120+'[1]УК ВР декабрь нар'!BC120+'[1]УК ВР декабрь нар'!DB120+'[1]УК ВР декабрь нар'!EK120+'[1]УК ВР декабрь нар'!AM120</f>
        <v>5768</v>
      </c>
      <c r="I37" s="28"/>
    </row>
    <row r="38" spans="1:10" ht="39.75" hidden="1" customHeight="1" x14ac:dyDescent="0.3">
      <c r="A38" s="55" t="s">
        <v>34</v>
      </c>
      <c r="B38" s="56"/>
      <c r="C38" s="56"/>
      <c r="D38" s="56"/>
      <c r="E38" s="57"/>
      <c r="F38" s="25">
        <f>'[1]УК ВР декабрь нар'!DG120+'[1]УК ВР декабрь нар'!EQ120</f>
        <v>53955.997459590872</v>
      </c>
      <c r="I38" s="28"/>
      <c r="J38" s="28"/>
    </row>
    <row r="39" spans="1:10" ht="32.4" customHeight="1" x14ac:dyDescent="0.3">
      <c r="A39" s="44" t="s">
        <v>35</v>
      </c>
      <c r="B39" s="59"/>
      <c r="C39" s="59"/>
      <c r="D39" s="59"/>
      <c r="E39" s="60"/>
      <c r="F39" s="26">
        <f>SUM(F40:F48)+102080.86</f>
        <v>281792.95623771154</v>
      </c>
      <c r="I39" s="28"/>
    </row>
    <row r="40" spans="1:10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нар'!FB120+'[1]УК ВР декабрь нар'!FX120</f>
        <v>104294.58011091963</v>
      </c>
      <c r="I40" s="28"/>
    </row>
    <row r="41" spans="1:10" ht="15.6" hidden="1" x14ac:dyDescent="0.3">
      <c r="A41" s="50" t="s">
        <v>31</v>
      </c>
      <c r="B41" s="45"/>
      <c r="C41" s="45"/>
      <c r="D41" s="45"/>
      <c r="E41" s="45"/>
      <c r="F41" s="25">
        <f>'[1]УК ВР декабрь нар'!FC120+'[1]УК ВР декабрь нар'!FY120</f>
        <v>21302.512953547943</v>
      </c>
      <c r="I41" s="28"/>
    </row>
    <row r="42" spans="1:10" ht="15.6" hidden="1" customHeight="1" x14ac:dyDescent="0.3">
      <c r="A42" s="58" t="s">
        <v>21</v>
      </c>
      <c r="B42" s="58"/>
      <c r="C42" s="58"/>
      <c r="D42" s="58"/>
      <c r="E42" s="50"/>
      <c r="F42" s="25"/>
      <c r="I42" s="28"/>
    </row>
    <row r="43" spans="1:10" ht="15.6" hidden="1" customHeight="1" x14ac:dyDescent="0.3">
      <c r="A43" s="50" t="s">
        <v>17</v>
      </c>
      <c r="B43" s="45"/>
      <c r="C43" s="45"/>
      <c r="D43" s="45"/>
      <c r="E43" s="45"/>
      <c r="F43" s="25"/>
      <c r="I43" s="28"/>
    </row>
    <row r="44" spans="1:10" ht="15.6" hidden="1" customHeight="1" x14ac:dyDescent="0.3">
      <c r="A44" s="58" t="s">
        <v>22</v>
      </c>
      <c r="B44" s="58"/>
      <c r="C44" s="58"/>
      <c r="D44" s="58"/>
      <c r="E44" s="50"/>
      <c r="F44" s="25"/>
      <c r="I44" s="28"/>
    </row>
    <row r="45" spans="1:10" ht="15.6" hidden="1" customHeight="1" x14ac:dyDescent="0.3">
      <c r="A45" s="50" t="s">
        <v>17</v>
      </c>
      <c r="B45" s="45"/>
      <c r="C45" s="45"/>
      <c r="D45" s="45"/>
      <c r="E45" s="45"/>
      <c r="F45" s="25"/>
      <c r="I45" s="28"/>
    </row>
    <row r="46" spans="1:10" ht="15.6" hidden="1" x14ac:dyDescent="0.3">
      <c r="A46" s="58" t="s">
        <v>18</v>
      </c>
      <c r="B46" s="58"/>
      <c r="C46" s="58"/>
      <c r="D46" s="58"/>
      <c r="E46" s="50"/>
      <c r="F46" s="25">
        <f>'[1]УК ВР декабрь нар'!FD120+'[1]УК ВР декабрь нар'!FZ120</f>
        <v>302.72580000000005</v>
      </c>
      <c r="I46" s="28"/>
    </row>
    <row r="47" spans="1:10" ht="15.6" hidden="1" x14ac:dyDescent="0.3">
      <c r="A47" s="50" t="s">
        <v>19</v>
      </c>
      <c r="B47" s="45"/>
      <c r="C47" s="45"/>
      <c r="D47" s="45"/>
      <c r="E47" s="45"/>
      <c r="F47" s="25">
        <f>'[1]УК ВР декабрь нар'!GG120+'[1]УК ВР декабрь нар'!FL120+'[1]УК ВР декабрь нар'!BB120+'[1]УК ВР декабрь нар'!AK120</f>
        <v>20631.376799999998</v>
      </c>
      <c r="I47" s="28"/>
    </row>
    <row r="48" spans="1:10" ht="43.5" hidden="1" customHeight="1" x14ac:dyDescent="0.3">
      <c r="A48" s="55" t="s">
        <v>36</v>
      </c>
      <c r="B48" s="56"/>
      <c r="C48" s="56"/>
      <c r="D48" s="56"/>
      <c r="E48" s="57"/>
      <c r="F48" s="25">
        <f>'[1]УК ВР декабрь нар'!FS120+'[1]УК ВР декабрь нар'!GL120</f>
        <v>33180.900573243984</v>
      </c>
      <c r="I48" s="28"/>
      <c r="J48" s="28"/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2"/>
      <c r="I49" s="28"/>
    </row>
    <row r="50" spans="1:12" ht="15.6" x14ac:dyDescent="0.3">
      <c r="A50" s="47" t="s">
        <v>47</v>
      </c>
      <c r="B50" s="48"/>
      <c r="C50" s="48"/>
      <c r="D50" s="48"/>
      <c r="E50" s="49"/>
      <c r="F50" s="26">
        <f>F25+F32+F39+F49</f>
        <v>569272.25101020676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135909.34</v>
      </c>
      <c r="I51" s="28"/>
      <c r="K51" s="28"/>
      <c r="L51" s="28"/>
    </row>
    <row r="52" spans="1:12" ht="15.6" x14ac:dyDescent="0.3">
      <c r="A52" s="50" t="s">
        <v>23</v>
      </c>
      <c r="B52" s="45"/>
      <c r="C52" s="45"/>
      <c r="D52" s="45"/>
      <c r="E52" s="45"/>
      <c r="F52" s="25">
        <v>66027</v>
      </c>
      <c r="I52" s="28"/>
    </row>
    <row r="53" spans="1:12" ht="15.6" x14ac:dyDescent="0.3">
      <c r="A53" s="50" t="s">
        <v>24</v>
      </c>
      <c r="B53" s="45"/>
      <c r="C53" s="45"/>
      <c r="D53" s="45"/>
      <c r="E53" s="45"/>
      <c r="F53" s="25">
        <v>69882.34</v>
      </c>
      <c r="I53" s="28"/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  <c r="I54" s="28"/>
    </row>
    <row r="55" spans="1:12" ht="15.6" x14ac:dyDescent="0.3">
      <c r="A55" s="54" t="s">
        <v>49</v>
      </c>
      <c r="B55" s="54"/>
      <c r="C55" s="54"/>
      <c r="D55" s="54"/>
      <c r="E55" s="54"/>
      <c r="F55" s="26">
        <f>F50+F51</f>
        <v>705181.59101020673</v>
      </c>
      <c r="H55" s="28"/>
      <c r="I55" s="28"/>
    </row>
    <row r="56" spans="1:12" ht="15.6" x14ac:dyDescent="0.3">
      <c r="A56" s="42" t="s">
        <v>26</v>
      </c>
      <c r="B56" s="42"/>
      <c r="C56" s="42"/>
      <c r="D56" s="42"/>
      <c r="E56" s="42"/>
      <c r="F56" s="27">
        <f>E16</f>
        <v>766715.25</v>
      </c>
      <c r="I56" s="28"/>
    </row>
    <row r="57" spans="1:12" ht="15.6" x14ac:dyDescent="0.3">
      <c r="A57" s="42" t="s">
        <v>27</v>
      </c>
      <c r="B57" s="42"/>
      <c r="C57" s="42"/>
      <c r="D57" s="42"/>
      <c r="E57" s="42"/>
      <c r="F57" s="26">
        <f>F16</f>
        <v>753439.22</v>
      </c>
      <c r="H57" s="28"/>
      <c r="I57" s="28"/>
    </row>
    <row r="58" spans="1:12" ht="15.6" x14ac:dyDescent="0.3">
      <c r="A58" s="43" t="s">
        <v>28</v>
      </c>
      <c r="B58" s="43"/>
      <c r="C58" s="43"/>
      <c r="D58" s="43"/>
      <c r="E58" s="43"/>
      <c r="F58" s="26">
        <f>F24+F56-F55</f>
        <v>347361.23913449014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8" t="s">
        <v>53</v>
      </c>
      <c r="B1" s="88"/>
      <c r="C1" s="88"/>
      <c r="D1" s="88"/>
      <c r="E1" s="88"/>
      <c r="F1" s="88"/>
      <c r="G1" s="89"/>
    </row>
    <row r="2" spans="1:7" ht="13.2" customHeight="1" x14ac:dyDescent="0.25">
      <c r="A2" s="90" t="str">
        <f>'Иркутская 4'!A2:G2</f>
        <v>перед собственниками дома по адресу: ул. Иркутская 4</v>
      </c>
      <c r="B2" s="91"/>
      <c r="C2" s="91"/>
      <c r="D2" s="91"/>
      <c r="E2" s="91"/>
      <c r="F2" s="91"/>
      <c r="G2" s="91"/>
    </row>
    <row r="3" spans="1:7" ht="13.2" hidden="1" customHeight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t="13.2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t="13.2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'Иркутская 4'!G6:G6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'Иркутская 4'!G8:G8</f>
        <v>задолженность с нарастающим итогом с -01.01.2011г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1555858.0699999998</v>
      </c>
      <c r="F9" s="16">
        <f t="shared" ref="F9:G9" si="0">SUM(F10:F15)</f>
        <v>1732912.22</v>
      </c>
      <c r="G9" s="16">
        <f t="shared" si="0"/>
        <v>444206.17</v>
      </c>
    </row>
    <row r="10" spans="1:7" ht="15.6" x14ac:dyDescent="0.3">
      <c r="A10" s="71" t="s">
        <v>9</v>
      </c>
      <c r="B10" s="72"/>
      <c r="C10" s="72"/>
      <c r="D10" s="73"/>
      <c r="E10" s="17">
        <v>581181.57999999996</v>
      </c>
      <c r="F10" s="17">
        <v>755831.72</v>
      </c>
      <c r="G10" s="18">
        <v>123474.63</v>
      </c>
    </row>
    <row r="11" spans="1:7" ht="15.6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5.6" x14ac:dyDescent="0.3">
      <c r="A12" s="71" t="s">
        <v>11</v>
      </c>
      <c r="B12" s="72"/>
      <c r="C12" s="72"/>
      <c r="D12" s="73"/>
      <c r="E12" s="17">
        <v>162118.73000000001</v>
      </c>
      <c r="F12" s="17">
        <v>155881.84</v>
      </c>
      <c r="G12" s="18">
        <v>55115.68</v>
      </c>
    </row>
    <row r="13" spans="1:7" ht="15.6" x14ac:dyDescent="0.3">
      <c r="A13" s="71" t="s">
        <v>12</v>
      </c>
      <c r="B13" s="72"/>
      <c r="C13" s="72"/>
      <c r="D13" s="73"/>
      <c r="E13" s="17">
        <v>318177.55</v>
      </c>
      <c r="F13" s="17">
        <v>304640.44</v>
      </c>
      <c r="G13" s="18">
        <v>107392.92</v>
      </c>
    </row>
    <row r="14" spans="1:7" ht="15.6" x14ac:dyDescent="0.3">
      <c r="A14" s="75" t="s">
        <v>13</v>
      </c>
      <c r="B14" s="75"/>
      <c r="C14" s="75"/>
      <c r="D14" s="75"/>
      <c r="E14" s="17">
        <v>329370.63</v>
      </c>
      <c r="F14" s="17">
        <v>365968.28</v>
      </c>
      <c r="G14" s="18">
        <v>143803.29999999999</v>
      </c>
    </row>
    <row r="15" spans="1:7" ht="15.6" x14ac:dyDescent="0.3">
      <c r="A15" s="71" t="s">
        <v>68</v>
      </c>
      <c r="B15" s="72"/>
      <c r="C15" s="72"/>
      <c r="D15" s="73"/>
      <c r="E15" s="17">
        <v>165009.57999999999</v>
      </c>
      <c r="F15" s="17">
        <v>150589.94</v>
      </c>
      <c r="G15" s="18">
        <v>14419.64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752344.44000000006</v>
      </c>
      <c r="F16" s="16">
        <f>SUM(F17:F20)</f>
        <v>759911.49000000011</v>
      </c>
      <c r="G16" s="16">
        <f>SUM(G17:G20)</f>
        <v>180265.28</v>
      </c>
    </row>
    <row r="17" spans="1:12" ht="15.6" x14ac:dyDescent="0.3">
      <c r="A17" s="94" t="s">
        <v>43</v>
      </c>
      <c r="B17" s="95"/>
      <c r="C17" s="95"/>
      <c r="D17" s="96"/>
      <c r="E17" s="17">
        <v>697871.28</v>
      </c>
      <c r="F17" s="17">
        <v>706263.79</v>
      </c>
      <c r="G17" s="18">
        <v>169553.85</v>
      </c>
    </row>
    <row r="18" spans="1:12" ht="15.6" x14ac:dyDescent="0.3">
      <c r="A18" s="75" t="s">
        <v>55</v>
      </c>
      <c r="B18" s="75"/>
      <c r="C18" s="75"/>
      <c r="D18" s="75"/>
      <c r="E18" s="17">
        <v>1683</v>
      </c>
      <c r="F18" s="17">
        <v>1667.02</v>
      </c>
      <c r="G18" s="18">
        <v>345.66</v>
      </c>
    </row>
    <row r="19" spans="1:12" ht="15.6" x14ac:dyDescent="0.3">
      <c r="A19" s="75" t="s">
        <v>56</v>
      </c>
      <c r="B19" s="75"/>
      <c r="C19" s="75"/>
      <c r="D19" s="75"/>
      <c r="E19" s="17"/>
      <c r="F19" s="17"/>
      <c r="G19" s="18"/>
    </row>
    <row r="20" spans="1:12" ht="15.6" x14ac:dyDescent="0.3">
      <c r="A20" s="75" t="s">
        <v>57</v>
      </c>
      <c r="B20" s="75"/>
      <c r="C20" s="75"/>
      <c r="D20" s="75"/>
      <c r="E20" s="17">
        <v>52790.16</v>
      </c>
      <c r="F20" s="17">
        <v>51980.68</v>
      </c>
      <c r="G20" s="18">
        <v>10365.77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5266.8</v>
      </c>
      <c r="F21" s="16">
        <f>SUM(F22)</f>
        <v>6103.58</v>
      </c>
      <c r="G21" s="16">
        <f>SUM(G22)</f>
        <v>1916.62</v>
      </c>
    </row>
    <row r="22" spans="1:12" ht="15.6" x14ac:dyDescent="0.3">
      <c r="A22" s="75" t="s">
        <v>15</v>
      </c>
      <c r="B22" s="75"/>
      <c r="C22" s="75"/>
      <c r="D22" s="75"/>
      <c r="E22" s="17">
        <v>5266.8</v>
      </c>
      <c r="F22" s="17">
        <v>6103.58</v>
      </c>
      <c r="G22" s="18">
        <v>1916.62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2" t="s">
        <v>59</v>
      </c>
      <c r="B25" s="42"/>
      <c r="C25" s="42"/>
      <c r="D25" s="42"/>
      <c r="E25" s="42"/>
      <c r="F25" s="38">
        <f>'Иркутская 4'!F58</f>
        <v>347361.23913449014</v>
      </c>
      <c r="G25" s="19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143531.42258209072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'[2]УК ВР декабрь нар'!W120</f>
        <v>18403.860344179488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'[2]УК ВР декабрь нар'!X120</f>
        <v>5654.2994490037236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'[2]УК ВР декабрь нар'!Y120</f>
        <v>31251.652300000002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'[2]УК ВР декабрь нар'!AV120+'[2]УК ВР декабрь нар'!BN120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'[2]УК ВР декабрь нар'!AY120</f>
        <v>88221.610488907507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SUM(F35:F39)+68968.26</f>
        <v>261469.30930260924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'[2]УК ВР декабрь нар'!CN120+'[2]УК ВР декабрь нар'!DU120</f>
        <v>76566.70459357783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'[2]УК ВР декабрь нар'!CO120+'[2]УК ВР декабрь нар'!DV120</f>
        <v>23654.071713549907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'[2]УК ВР декабрь нар'!CP120+'[2]УК ВР декабрь нар'!DW120</f>
        <v>25867.914399999998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'[2]УК ВР декабрь нар'!BM120+'[2]УК ВР декабрь нар'!DB120+'[2]УК ВР декабрь нар'!EL120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'[2]УК ВР декабрь нар'!DG120+'[2]УК ВР декабрь нар'!EQ120</f>
        <v>66412.358595481492</v>
      </c>
    </row>
    <row r="40" spans="1:12" ht="15.6" x14ac:dyDescent="0.3">
      <c r="A40" s="44" t="s">
        <v>35</v>
      </c>
      <c r="B40" s="59"/>
      <c r="C40" s="59"/>
      <c r="D40" s="59"/>
      <c r="E40" s="60"/>
      <c r="F40" s="26">
        <f>SUM(F41:F49)</f>
        <v>209123.80614526634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нар'!FB120+'[2]УК ВР декабрь нар'!FX120</f>
        <v>104381.0335297166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'[2]УК ВР декабрь нар'!FC120+'[2]УК ВР декабрь нар'!FY120</f>
        <v>65694.478541426171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'[2]УК ВР декабрь нар'!FD120+'[2]УК ВР декабрь нар'!FZ120</f>
        <v>1338.75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'[2]УК ВР декабрь нар'!GG120+'[2]УК ВР декабрь нар'!FL120+'[2]УК ВР декабрь нар'!BB120+'[2]УК ВР декабрь нар'!AK120</f>
        <v>1781.2973999999995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'[2]УК ВР декабрь нар'!FS120+'[2]УК ВР декабрь нар'!GL120</f>
        <v>35928.246674123526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65</v>
      </c>
      <c r="B51" s="48"/>
      <c r="C51" s="48"/>
      <c r="D51" s="48"/>
      <c r="E51" s="49"/>
      <c r="F51" s="26">
        <f>F26+F33+F40+F50</f>
        <v>614124.53802996629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137577.38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59992.01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77585.37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751701.9180299663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697871.28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706263.79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293530.60110452387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8" t="s">
        <v>69</v>
      </c>
      <c r="B1" s="88"/>
      <c r="C1" s="88"/>
      <c r="D1" s="88"/>
      <c r="E1" s="88"/>
      <c r="F1" s="88"/>
      <c r="G1" s="89"/>
    </row>
    <row r="2" spans="1:7" ht="13.2" customHeight="1" x14ac:dyDescent="0.25">
      <c r="A2" s="90" t="str">
        <f>'Иркутская 4'!A2:G2</f>
        <v>перед собственниками дома по адресу: ул. Иркутская 4</v>
      </c>
      <c r="B2" s="91"/>
      <c r="C2" s="91"/>
      <c r="D2" s="91"/>
      <c r="E2" s="91"/>
      <c r="F2" s="91"/>
      <c r="G2" s="91"/>
    </row>
    <row r="3" spans="1:7" ht="13.2" hidden="1" customHeight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t="13.2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t="13.2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'Иркутская 4'!G6:G6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'Иркутская 4'!G8:G8</f>
        <v>задолженность с нарастающим итогом с -01.01.2011г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423334.85000000003</v>
      </c>
      <c r="F9" s="16">
        <f t="shared" ref="F9:G9" si="0">SUM(F10:F15)</f>
        <v>485409.25999999995</v>
      </c>
      <c r="G9" s="16">
        <f t="shared" si="0"/>
        <v>382131.76000000007</v>
      </c>
    </row>
    <row r="10" spans="1:7" ht="15.6" x14ac:dyDescent="0.3">
      <c r="A10" s="71" t="s">
        <v>9</v>
      </c>
      <c r="B10" s="72"/>
      <c r="C10" s="72"/>
      <c r="D10" s="73"/>
      <c r="E10" s="17">
        <v>0</v>
      </c>
      <c r="F10" s="17">
        <v>18221.32</v>
      </c>
      <c r="G10" s="18">
        <v>105253.31</v>
      </c>
    </row>
    <row r="11" spans="1:7" ht="15.6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5.6" x14ac:dyDescent="0.3">
      <c r="A12" s="71" t="s">
        <v>11</v>
      </c>
      <c r="B12" s="72"/>
      <c r="C12" s="72"/>
      <c r="D12" s="73"/>
      <c r="E12" s="17">
        <v>143474.01</v>
      </c>
      <c r="F12" s="17">
        <v>153038.21</v>
      </c>
      <c r="G12" s="18">
        <v>45551.48</v>
      </c>
    </row>
    <row r="13" spans="1:7" ht="15.6" x14ac:dyDescent="0.3">
      <c r="A13" s="71" t="s">
        <v>12</v>
      </c>
      <c r="B13" s="72"/>
      <c r="C13" s="72"/>
      <c r="D13" s="73"/>
      <c r="E13" s="17">
        <v>279860.84000000003</v>
      </c>
      <c r="F13" s="17">
        <v>295440.44</v>
      </c>
      <c r="G13" s="18">
        <v>91813.32</v>
      </c>
    </row>
    <row r="14" spans="1:7" ht="15.6" x14ac:dyDescent="0.3">
      <c r="A14" s="75" t="s">
        <v>13</v>
      </c>
      <c r="B14" s="75"/>
      <c r="C14" s="75"/>
      <c r="D14" s="75"/>
      <c r="E14" s="17">
        <v>0</v>
      </c>
      <c r="F14" s="17">
        <v>13454.74</v>
      </c>
      <c r="G14" s="18">
        <v>130348.56</v>
      </c>
    </row>
    <row r="15" spans="1:7" ht="15.6" x14ac:dyDescent="0.3">
      <c r="A15" s="71" t="s">
        <v>68</v>
      </c>
      <c r="B15" s="72"/>
      <c r="C15" s="72"/>
      <c r="D15" s="73"/>
      <c r="E15" s="17">
        <v>0</v>
      </c>
      <c r="F15" s="17">
        <v>5254.55</v>
      </c>
      <c r="G15" s="18">
        <v>9165.09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754225.98</v>
      </c>
      <c r="F16" s="16">
        <f>SUM(F17:F20)</f>
        <v>747109.28999999992</v>
      </c>
      <c r="G16" s="16">
        <f>SUM(G17:G20)</f>
        <v>187381.97</v>
      </c>
    </row>
    <row r="17" spans="1:12" ht="15.6" x14ac:dyDescent="0.3">
      <c r="A17" s="94" t="s">
        <v>43</v>
      </c>
      <c r="B17" s="95"/>
      <c r="C17" s="95"/>
      <c r="D17" s="96"/>
      <c r="E17" s="17">
        <v>696281.45</v>
      </c>
      <c r="F17" s="17">
        <v>691398.08</v>
      </c>
      <c r="G17" s="18">
        <v>174437.22</v>
      </c>
    </row>
    <row r="18" spans="1:12" ht="15.6" x14ac:dyDescent="0.3">
      <c r="A18" s="75" t="s">
        <v>55</v>
      </c>
      <c r="B18" s="75"/>
      <c r="C18" s="75"/>
      <c r="D18" s="75"/>
      <c r="E18" s="17">
        <v>1859.15</v>
      </c>
      <c r="F18" s="17">
        <v>1768.86</v>
      </c>
      <c r="G18" s="18">
        <v>435.95</v>
      </c>
    </row>
    <row r="19" spans="1:12" ht="15.6" x14ac:dyDescent="0.3">
      <c r="A19" s="75" t="s">
        <v>56</v>
      </c>
      <c r="B19" s="75"/>
      <c r="C19" s="75"/>
      <c r="D19" s="75"/>
      <c r="E19" s="17"/>
      <c r="F19" s="17"/>
      <c r="G19" s="18"/>
    </row>
    <row r="20" spans="1:12" ht="15.6" x14ac:dyDescent="0.3">
      <c r="A20" s="75" t="s">
        <v>57</v>
      </c>
      <c r="B20" s="75"/>
      <c r="C20" s="75"/>
      <c r="D20" s="75"/>
      <c r="E20" s="17">
        <v>56085.38</v>
      </c>
      <c r="F20" s="17">
        <v>53942.35</v>
      </c>
      <c r="G20" s="18">
        <v>12508.8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-13.86</v>
      </c>
      <c r="F21" s="16">
        <f>SUM(F22)</f>
        <v>255.63</v>
      </c>
      <c r="G21" s="16">
        <f>SUM(G22)</f>
        <v>1647.43</v>
      </c>
    </row>
    <row r="22" spans="1:12" ht="15.6" x14ac:dyDescent="0.3">
      <c r="A22" s="75" t="s">
        <v>15</v>
      </c>
      <c r="B22" s="75"/>
      <c r="C22" s="75"/>
      <c r="D22" s="75"/>
      <c r="E22" s="17">
        <v>-13.86</v>
      </c>
      <c r="F22" s="17">
        <v>255.63</v>
      </c>
      <c r="G22" s="18">
        <v>1647.43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71</v>
      </c>
      <c r="B25" s="42"/>
      <c r="C25" s="42"/>
      <c r="D25" s="42"/>
      <c r="E25" s="42"/>
      <c r="F25" s="38">
        <f>'Иркутская 4(2019)'!F59</f>
        <v>293530.60110452387</v>
      </c>
      <c r="G25" s="19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657444.44762341492</v>
      </c>
    </row>
    <row r="27" spans="1:12" ht="63.6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'[3]УК ВР декабрь нар'!W120</f>
        <v>116736.76100366446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'[3]УК ВР декабрь нар'!X120</f>
        <v>27097.531769044777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'[3]УК ВР декабрь нар'!Y120</f>
        <v>112158.95570000001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'[3]УК ВР декабрь нар'!AA120+'[3]УК ВР декабрь нар'!AB120+'[3]УК ВР декабрь нар'!AC120+'[3]УК ВР декабрь нар'!AD120+'[3]УК ВР декабрь нар'!AE120+'[3]УК ВР декабрь нар'!AF120+'[3]УК ВР декабрь нар'!AG120+'[3]УК ВР декабрь нар'!AH120+'[3]УК ВР декабрь нар'!AJ120+'[3]УК ВР декабрь нар'!AL120+'[3]УК ВР декабрь нар'!AN120+'[3]УК ВР декабрь нар'!AO120+'[3]УК ВР декабрь нар'!AP120+'[3]УК ВР декабрь нар'!AQ120+'[3]УК ВР декабрь нар'!AR120+'[3]УК ВР декабрь нар'!AT120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'[3]УК ВР декабрь нар'!AY120</f>
        <v>401451.19915070571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SUM(F35:F39)+84491.54</f>
        <v>224125.22332351637</v>
      </c>
    </row>
    <row r="34" spans="1:12" ht="80.400000000000006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'[3]УК ВР декабрь нар'!CN120+'[3]УК ВР декабрь нар'!DU120</f>
        <v>65856.228825664686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'[3]УК ВР декабрь нар'!CO120+'[3]УК ВР декабрь нар'!DV120</f>
        <v>17363.736713261886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'[3]УК ВР декабрь нар'!CP120+'[3]УК ВР декабрь нар'!DW120</f>
        <v>10480.795900000001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'[3]УК ВР декабрь нар'!AI120+'[3]УК ВР декабрь нар'!AJ120+'[3]УК ВР декабрь нар'!AS120+'[3]УК ВР декабрь нар'!BC120+'[3]УК ВР декабрь нар'!BM120+'[3]УК ВР декабрь нар'!DB120+'[3]УК ВР декабрь нар'!EK120+'[3]УК ВР декабрь нар'!AM120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'[3]УК ВР декабрь нар'!DF120+'[3]УК ВР декабрь нар'!EP120</f>
        <v>45932.921884589843</v>
      </c>
    </row>
    <row r="40" spans="1:12" ht="71.400000000000006" customHeight="1" x14ac:dyDescent="0.3">
      <c r="A40" s="44" t="s">
        <v>74</v>
      </c>
      <c r="B40" s="59"/>
      <c r="C40" s="59"/>
      <c r="D40" s="59"/>
      <c r="E40" s="60"/>
      <c r="F40" s="26">
        <f>SUM(F41:F49)</f>
        <v>163820.51704338667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нар'!FB120+'[3]УК ВР декабрь нар'!FX120</f>
        <v>99499.764372860343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'[3]УК ВР декабрь нар'!FC120+'[3]УК ВР декабрь нар'!FY120</f>
        <v>27262.76901584959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'[3]УК ВР декабрь нар'!FD120+'[3]УК ВР декабрь нар'!FZ120</f>
        <v>1323.1235999999999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'[3]УК ВР декабрь нар'!GG120+'[3]УК ВР декабрь нар'!FL120+'[3]УК ВР декабрь нар'!FE120+'[3]УК ВР декабрь нар'!BB120+'[3]УК ВР декабрь нар'!AK120</f>
        <v>3381.6264000000006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'[3]УК ВР декабрь нар'!FS120+'[3]УК ВР декабрь нар'!GL120</f>
        <v>32353.23365467674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customHeight="1" x14ac:dyDescent="0.3">
      <c r="A51" s="47" t="s">
        <v>75</v>
      </c>
      <c r="B51" s="48"/>
      <c r="C51" s="48"/>
      <c r="D51" s="48"/>
      <c r="E51" s="49"/>
      <c r="F51" s="26">
        <f>F26+F33+F40+F50</f>
        <v>1045390.1879903179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106139.52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31998.53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74140.990000000005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1151529.7079903178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696281.45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691398.08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-161717.65688579401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15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8" t="s">
        <v>76</v>
      </c>
      <c r="B1" s="88"/>
      <c r="C1" s="88"/>
      <c r="D1" s="88"/>
      <c r="E1" s="88"/>
      <c r="F1" s="88"/>
      <c r="G1" s="89"/>
    </row>
    <row r="2" spans="1:7" x14ac:dyDescent="0.25">
      <c r="A2" s="90" t="str">
        <f>'Иркутская 4'!A2:G2</f>
        <v>перед собственниками дома по адресу: ул. Иркутская 4</v>
      </c>
      <c r="B2" s="91"/>
      <c r="C2" s="91"/>
      <c r="D2" s="91"/>
      <c r="E2" s="91"/>
      <c r="F2" s="91"/>
      <c r="G2" s="91"/>
    </row>
    <row r="3" spans="1:7" hidden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idden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idden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'Иркутская 4'!G6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'Иркутская 4'!G8</f>
        <v>задолженность с нарастающим итогом с -01.01.2011г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-9823.119999999999</v>
      </c>
      <c r="F9" s="16">
        <f t="shared" ref="F9:G9" si="0">SUM(F10:F15)</f>
        <v>38815.760000000002</v>
      </c>
      <c r="G9" s="16">
        <f t="shared" si="0"/>
        <v>333492.88</v>
      </c>
    </row>
    <row r="10" spans="1:7" ht="15.6" x14ac:dyDescent="0.3">
      <c r="A10" s="71" t="s">
        <v>9</v>
      </c>
      <c r="B10" s="72"/>
      <c r="C10" s="72"/>
      <c r="D10" s="73"/>
      <c r="E10" s="17">
        <v>0</v>
      </c>
      <c r="F10" s="17">
        <v>10862.34</v>
      </c>
      <c r="G10" s="18">
        <v>94390.97</v>
      </c>
    </row>
    <row r="11" spans="1:7" ht="15.6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5.6" x14ac:dyDescent="0.3">
      <c r="A12" s="71" t="s">
        <v>11</v>
      </c>
      <c r="B12" s="72"/>
      <c r="C12" s="72"/>
      <c r="D12" s="73"/>
      <c r="E12" s="17">
        <v>-3858.05</v>
      </c>
      <c r="F12" s="17">
        <v>3811.46</v>
      </c>
      <c r="G12" s="18">
        <v>37881.97</v>
      </c>
    </row>
    <row r="13" spans="1:7" ht="15.6" x14ac:dyDescent="0.3">
      <c r="A13" s="71" t="s">
        <v>12</v>
      </c>
      <c r="B13" s="72"/>
      <c r="C13" s="72"/>
      <c r="D13" s="73"/>
      <c r="E13" s="17">
        <v>-5965.07</v>
      </c>
      <c r="F13" s="17">
        <v>7394.55</v>
      </c>
      <c r="G13" s="18">
        <v>78453.7</v>
      </c>
    </row>
    <row r="14" spans="1:7" ht="15.6" x14ac:dyDescent="0.3">
      <c r="A14" s="75" t="s">
        <v>13</v>
      </c>
      <c r="B14" s="75"/>
      <c r="C14" s="75"/>
      <c r="D14" s="75"/>
      <c r="E14" s="17">
        <v>0</v>
      </c>
      <c r="F14" s="17">
        <v>12097.51</v>
      </c>
      <c r="G14" s="18">
        <v>118251.05</v>
      </c>
    </row>
    <row r="15" spans="1:7" ht="15.6" x14ac:dyDescent="0.3">
      <c r="A15" s="71" t="s">
        <v>68</v>
      </c>
      <c r="B15" s="72"/>
      <c r="C15" s="72"/>
      <c r="D15" s="73"/>
      <c r="E15" s="17">
        <v>0</v>
      </c>
      <c r="F15" s="17">
        <v>4649.8999999999996</v>
      </c>
      <c r="G15" s="18">
        <v>4515.1899999999996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760915.42999999993</v>
      </c>
      <c r="F16" s="16">
        <f t="shared" ref="F16:G16" si="1">SUM(F17:F20)</f>
        <v>748153.99</v>
      </c>
      <c r="G16" s="16">
        <f t="shared" si="1"/>
        <v>201790.83999999997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698229.24</v>
      </c>
      <c r="F17" s="17">
        <v>686686.9</v>
      </c>
      <c r="G17" s="18">
        <v>187626.99</v>
      </c>
    </row>
    <row r="18" spans="1:12" ht="15.6" x14ac:dyDescent="0.3">
      <c r="A18" s="75" t="s">
        <v>55</v>
      </c>
      <c r="B18" s="75"/>
      <c r="C18" s="75"/>
      <c r="D18" s="75"/>
      <c r="E18" s="17">
        <v>2147.21</v>
      </c>
      <c r="F18" s="17">
        <v>2094.11</v>
      </c>
      <c r="G18" s="18">
        <v>489.05</v>
      </c>
    </row>
    <row r="19" spans="1:12" ht="15.6" x14ac:dyDescent="0.3">
      <c r="A19" s="75" t="s">
        <v>56</v>
      </c>
      <c r="B19" s="75"/>
      <c r="C19" s="75"/>
      <c r="D19" s="75"/>
      <c r="E19" s="17"/>
      <c r="F19" s="17"/>
      <c r="G19" s="18"/>
    </row>
    <row r="20" spans="1:12" ht="15.6" x14ac:dyDescent="0.3">
      <c r="A20" s="75" t="s">
        <v>57</v>
      </c>
      <c r="B20" s="75"/>
      <c r="C20" s="75"/>
      <c r="D20" s="75"/>
      <c r="E20" s="17">
        <v>60538.98</v>
      </c>
      <c r="F20" s="17">
        <v>59372.98</v>
      </c>
      <c r="G20" s="18">
        <v>13674.8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5" t="s">
        <v>15</v>
      </c>
      <c r="B22" s="75"/>
      <c r="C22" s="75"/>
      <c r="D22" s="7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77</v>
      </c>
      <c r="B25" s="42"/>
      <c r="C25" s="42"/>
      <c r="D25" s="42"/>
      <c r="E25" s="42"/>
      <c r="F25" s="38">
        <f>'Иркутская 4(2020)'!F59</f>
        <v>-161717.65688579401</v>
      </c>
      <c r="G25" s="19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12353.007426946973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5">
        <f>'[4]УК ВР декабрь нар'!W120</f>
        <v>2202.294284600157</v>
      </c>
      <c r="L28" s="39"/>
    </row>
    <row r="29" spans="1:12" ht="15.6" hidden="1" x14ac:dyDescent="0.3">
      <c r="A29" s="50" t="s">
        <v>31</v>
      </c>
      <c r="B29" s="45"/>
      <c r="C29" s="45"/>
      <c r="D29" s="45"/>
      <c r="E29" s="46"/>
      <c r="F29" s="25">
        <f>'[4]УК ВР декабрь нар'!X120</f>
        <v>520.86556884731624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5">
        <f>'[4]УК ВР декабрь нар'!Y120+'[4]УК ВР декабрь нар'!Z120+'[4]УК ВР декабрь нар'!DX120</f>
        <v>200.2011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5">
        <f>'[4]УК ВР декабрь нар'!AV120+'[4]УК ВР декабрь нар'!BM120+'[4]УК ВР декабрь нар'!BN120+'[4]УК ВР декабрь нар'!BO120+'[4]УК ВР декабрь нар'!BP120+'[4]УК ВР декабрь нар'!EG120+'[4]УК ВР декабрь нар'!EH120+'[4]УК ВР декабрь нар'!EI120+'[4]УК ВР декабрь нар'!EJ120</f>
        <v>0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5">
        <f>'[4]УК ВР декабрь нар'!AY120</f>
        <v>9429.6464734994988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SUM(F35:F39)+55603.54</f>
        <v>204427.11516446012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5">
        <f>'[4]УК ВР декабрь нар'!CN120+'[4]УК ВР декабрь нар'!DU120</f>
        <v>71574.058427000433</v>
      </c>
      <c r="L35" s="39"/>
    </row>
    <row r="36" spans="1:12" ht="15.6" hidden="1" x14ac:dyDescent="0.3">
      <c r="A36" s="58" t="s">
        <v>31</v>
      </c>
      <c r="B36" s="58"/>
      <c r="C36" s="58"/>
      <c r="D36" s="58"/>
      <c r="E36" s="58"/>
      <c r="F36" s="25">
        <f>'[4]УК ВР декабрь нар'!CO120+'[4]УК ВР декабрь нар'!DV120</f>
        <v>17689.073817908218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5">
        <f>'[4]УК ВР декабрь нар'!CP120+'[4]УК ВР декабрь нар'!DL120+'[4]УК ВР декабрь нар'!DP120+'[4]УК ВР декабрь нар'!DT120</f>
        <v>19086.241699999999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5">
        <f>'[4]УК ВР декабрь нар'!DB120+'[4]УК ВР декабрь нар'!DY120+'[4]УК ВР декабрь нар'!DZ120+'[4]УК ВР декабрь нар'!EA120+'[4]УК ВР декабрь нар'!EB120+'[4]УК ВР декабрь нар'!EC120+'[4]УК ВР декабрь нар'!ED120+'[4]УК ВР декабрь нар'!EE120+'[4]УК ВР декабрь нар'!EF120</f>
        <v>5627.9999999999991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5">
        <f>'[4]УК ВР декабрь нар'!DG120+'[4]УК ВР декабрь нар'!EP120</f>
        <v>34846.201219551447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6">
        <f>SUM(F41:F49)</f>
        <v>226991.0992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нар'!$EU120+'[4]УК ВР декабрь нар'!FV120+'[4]УК ВР декабрь нар'!EY120</f>
        <v>223213.9</v>
      </c>
      <c r="L41" s="39"/>
    </row>
    <row r="42" spans="1:12" ht="15.6" hidden="1" x14ac:dyDescent="0.3">
      <c r="A42" s="50" t="s">
        <v>31</v>
      </c>
      <c r="B42" s="45"/>
      <c r="C42" s="45"/>
      <c r="D42" s="45"/>
      <c r="E42" s="45"/>
      <c r="F42" s="25"/>
    </row>
    <row r="43" spans="1:12" ht="15.6" hidden="1" x14ac:dyDescent="0.3">
      <c r="A43" s="58" t="s">
        <v>21</v>
      </c>
      <c r="B43" s="58"/>
      <c r="C43" s="58"/>
      <c r="D43" s="58"/>
      <c r="E43" s="50"/>
      <c r="F43" s="25"/>
    </row>
    <row r="44" spans="1:12" ht="15.6" hidden="1" x14ac:dyDescent="0.3">
      <c r="A44" s="50" t="s">
        <v>17</v>
      </c>
      <c r="B44" s="45"/>
      <c r="C44" s="45"/>
      <c r="D44" s="45"/>
      <c r="E44" s="45"/>
      <c r="F44" s="25"/>
    </row>
    <row r="45" spans="1:12" ht="15.6" hidden="1" x14ac:dyDescent="0.3">
      <c r="A45" s="58" t="s">
        <v>22</v>
      </c>
      <c r="B45" s="58"/>
      <c r="C45" s="58"/>
      <c r="D45" s="58"/>
      <c r="E45" s="50"/>
      <c r="F45" s="25"/>
    </row>
    <row r="46" spans="1:12" ht="15.6" hidden="1" x14ac:dyDescent="0.3">
      <c r="A46" s="50" t="s">
        <v>17</v>
      </c>
      <c r="B46" s="45"/>
      <c r="C46" s="45"/>
      <c r="D46" s="45"/>
      <c r="E46" s="45"/>
      <c r="F46" s="25"/>
    </row>
    <row r="47" spans="1:12" ht="15.6" hidden="1" x14ac:dyDescent="0.3">
      <c r="A47" s="58" t="s">
        <v>18</v>
      </c>
      <c r="B47" s="58"/>
      <c r="C47" s="58"/>
      <c r="D47" s="58"/>
      <c r="E47" s="50"/>
      <c r="F47" s="25">
        <f>'[4]УК ВР декабрь нар'!EW120+'[4]УК ВР декабрь нар'!FA120+'[4]УК ВР декабрь нар'!FZ120</f>
        <v>2334.9041999999999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5">
        <f>'[4]УК ВР декабрь нар'!FL120+'[4]УК ВР декабрь нар'!GG120</f>
        <v>1442.2950000000001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5">
        <f>'[4]УК ВР декабрь нар'!FS120+'[4]УК ВР декабрь нар'!GL120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75</v>
      </c>
      <c r="B51" s="48"/>
      <c r="C51" s="48"/>
      <c r="D51" s="48"/>
      <c r="E51" s="49"/>
      <c r="F51" s="26">
        <f>F26+F33+F40+F50</f>
        <v>443771.22179140709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98950.18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20061.45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78888.73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542721.40179140703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698229.24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686686.9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-6209.8186772010522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Иркутская 4</vt:lpstr>
      <vt:lpstr>Иркутская 4(2019)</vt:lpstr>
      <vt:lpstr>Иркутская 4(2020)</vt:lpstr>
      <vt:lpstr>Иркутская 4(2021)</vt:lpstr>
      <vt:lpstr>'Иркутская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2018-04-10T09:26:03Z</cp:lastPrinted>
  <dcterms:created xsi:type="dcterms:W3CDTF">2013-05-24T09:13:10Z</dcterms:created>
  <dcterms:modified xsi:type="dcterms:W3CDTF">2022-03-24T11:57:38Z</dcterms:modified>
</cp:coreProperties>
</file>